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efb4021dcf1ab2b/EasyPC Training NEW/Classroom Courses 2019/Excel Analysing Data/Working Files/USB Files/"/>
    </mc:Choice>
  </mc:AlternateContent>
  <xr:revisionPtr revIDLastSave="0" documentId="8_{729F86FA-D6D6-4339-AFE0-A35C9EFB62CF}" xr6:coauthVersionLast="43" xr6:coauthVersionMax="43" xr10:uidLastSave="{00000000-0000-0000-0000-000000000000}"/>
  <bookViews>
    <workbookView xWindow="40920" yWindow="-120" windowWidth="29040" windowHeight="15840" xr2:uid="{00000000-000D-0000-FFFF-FFFF00000000}"/>
  </bookViews>
  <sheets>
    <sheet name="What-if Model" sheetId="1" r:id="rId1"/>
    <sheet name="Goal Seeking" sheetId="4" r:id="rId2"/>
    <sheet name="Data Table 1" sheetId="2" r:id="rId3"/>
    <sheet name="Data Table 2" sheetId="3" r:id="rId4"/>
    <sheet name="Scenarios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7" i="6" l="1"/>
  <c r="B8" i="6"/>
  <c r="B13" i="6" s="1"/>
  <c r="B15" i="6" s="1"/>
  <c r="B16" i="6" s="1"/>
  <c r="B17" i="4"/>
  <c r="B8" i="4"/>
  <c r="B13" i="4" s="1"/>
  <c r="B15" i="4" s="1"/>
  <c r="B16" i="4" s="1"/>
  <c r="B8" i="3" l="1"/>
  <c r="B13" i="3"/>
  <c r="B15" i="3" s="1"/>
  <c r="B16" i="3" s="1"/>
  <c r="B17" i="2"/>
  <c r="B8" i="2"/>
  <c r="B13" i="2" s="1"/>
  <c r="B15" i="2" s="1"/>
  <c r="B16" i="2" s="1"/>
  <c r="B17" i="3"/>
  <c r="B17" i="1"/>
  <c r="B8" i="1"/>
  <c r="B13" i="1" s="1"/>
  <c r="B15" i="1" s="1"/>
  <c r="B16" i="1" s="1"/>
</calcChain>
</file>

<file path=xl/sharedStrings.xml><?xml version="1.0" encoding="utf-8"?>
<sst xmlns="http://schemas.openxmlformats.org/spreadsheetml/2006/main" count="71" uniqueCount="20">
  <si>
    <t>Cost of Vehicle</t>
  </si>
  <si>
    <t>Trade In Value</t>
  </si>
  <si>
    <t>Cash Deposit</t>
  </si>
  <si>
    <t>Amount of Loan</t>
  </si>
  <si>
    <t>Interest Rate</t>
  </si>
  <si>
    <t>Term of Loan (Yrs)</t>
  </si>
  <si>
    <t>Frequency of Payment</t>
  </si>
  <si>
    <t>Payment</t>
  </si>
  <si>
    <t>Total Repayments</t>
  </si>
  <si>
    <t>Interest Paid</t>
  </si>
  <si>
    <t>Repaid by</t>
  </si>
  <si>
    <t>Options</t>
  </si>
  <si>
    <t>Repayment</t>
  </si>
  <si>
    <t>Vehicle Finance Model</t>
  </si>
  <si>
    <t>=B3-B5-B6</t>
  </si>
  <si>
    <t>Formulas</t>
  </si>
  <si>
    <t>=PMT(B10/B12,B11*B12,B8)*-1</t>
  </si>
  <si>
    <t>=B13*B12*B11</t>
  </si>
  <si>
    <t>=B15-B8</t>
  </si>
  <si>
    <t>=NOW()+(B11*365.25)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</si>
</sst>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;[Red]\-&quot;$&quot;#,##0"/>
    <numFmt numFmtId="8" formatCode="&quot;$&quot;#,##0.00;[Red]\-&quot;$&quot;#,##0.00"/>
    <numFmt numFmtId="164" formatCode="mmm\-yyyy"/>
    <numFmt numFmtId="165" formatCode="0.0%"/>
    <numFmt numFmtId="166" formatCode="&quot;$&quot;#,##0.00"/>
  </numFmts>
  <fonts count="4" x14ac:knownFonts="1">
    <font>
      <sz val="10"/>
      <name val="Arial"/>
    </font>
    <font>
      <b/>
      <sz val="12"/>
      <color indexed="9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right"/>
    </xf>
    <xf numFmtId="6" fontId="0" fillId="0" borderId="0" xfId="0" applyNumberFormat="1"/>
    <xf numFmtId="9" fontId="0" fillId="0" borderId="0" xfId="0" applyNumberFormat="1"/>
    <xf numFmtId="8" fontId="0" fillId="0" borderId="0" xfId="0" applyNumberFormat="1"/>
    <xf numFmtId="0" fontId="2" fillId="2" borderId="1" xfId="0" applyFont="1" applyFill="1" applyBorder="1" applyAlignment="1">
      <alignment horizontal="right"/>
    </xf>
    <xf numFmtId="8" fontId="0" fillId="2" borderId="2" xfId="0" applyNumberFormat="1" applyFill="1" applyBorder="1"/>
    <xf numFmtId="0" fontId="2" fillId="2" borderId="3" xfId="0" applyFont="1" applyFill="1" applyBorder="1" applyAlignment="1">
      <alignment horizontal="right"/>
    </xf>
    <xf numFmtId="8" fontId="0" fillId="2" borderId="4" xfId="0" applyNumberFormat="1" applyFill="1" applyBorder="1"/>
    <xf numFmtId="0" fontId="2" fillId="2" borderId="5" xfId="0" applyFont="1" applyFill="1" applyBorder="1" applyAlignment="1">
      <alignment horizontal="right"/>
    </xf>
    <xf numFmtId="164" fontId="0" fillId="2" borderId="6" xfId="0" applyNumberFormat="1" applyFill="1" applyBorder="1"/>
    <xf numFmtId="0" fontId="0" fillId="2" borderId="0" xfId="0" applyFill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/>
    <xf numFmtId="165" fontId="2" fillId="2" borderId="0" xfId="0" applyNumberFormat="1" applyFont="1" applyFill="1"/>
    <xf numFmtId="6" fontId="2" fillId="2" borderId="0" xfId="0" applyNumberFormat="1" applyFont="1" applyFill="1"/>
    <xf numFmtId="0" fontId="2" fillId="0" borderId="0" xfId="0" applyFont="1"/>
    <xf numFmtId="0" fontId="3" fillId="0" borderId="0" xfId="0" quotePrefix="1" applyFont="1"/>
    <xf numFmtId="0" fontId="3" fillId="0" borderId="0" xfId="0" applyFont="1"/>
    <xf numFmtId="0" fontId="1" fillId="3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17"/>
  <sheetViews>
    <sheetView tabSelected="1" workbookViewId="0">
      <selection sqref="A1:B1"/>
    </sheetView>
  </sheetViews>
  <sheetFormatPr defaultRowHeight="12.75" x14ac:dyDescent="0.35"/>
  <cols>
    <col min="1" max="1" width="21.3984375" bestFit="1" customWidth="1"/>
    <col min="2" max="2" width="15.73046875" customWidth="1"/>
    <col min="3" max="3" width="3.86328125" customWidth="1"/>
  </cols>
  <sheetData>
    <row r="1" spans="1:4" ht="15" x14ac:dyDescent="0.4">
      <c r="A1" s="19" t="s">
        <v>13</v>
      </c>
      <c r="B1" s="19"/>
    </row>
    <row r="2" spans="1:4" ht="13.15" x14ac:dyDescent="0.4">
      <c r="D2" s="16" t="s">
        <v>15</v>
      </c>
    </row>
    <row r="3" spans="1:4" ht="13.15" x14ac:dyDescent="0.4">
      <c r="A3" s="1" t="s">
        <v>0</v>
      </c>
      <c r="B3" s="2">
        <v>55000</v>
      </c>
    </row>
    <row r="4" spans="1:4" ht="13.15" x14ac:dyDescent="0.4">
      <c r="A4" s="1"/>
      <c r="B4" s="2"/>
    </row>
    <row r="5" spans="1:4" ht="13.15" x14ac:dyDescent="0.4">
      <c r="A5" s="1" t="s">
        <v>1</v>
      </c>
      <c r="B5" s="2">
        <v>3500</v>
      </c>
    </row>
    <row r="6" spans="1:4" ht="13.15" x14ac:dyDescent="0.4">
      <c r="A6" s="1" t="s">
        <v>2</v>
      </c>
      <c r="B6" s="2">
        <v>5000</v>
      </c>
    </row>
    <row r="7" spans="1:4" ht="13.15" x14ac:dyDescent="0.4">
      <c r="A7" s="1"/>
      <c r="B7" s="2"/>
    </row>
    <row r="8" spans="1:4" ht="13.15" x14ac:dyDescent="0.4">
      <c r="A8" s="1" t="s">
        <v>3</v>
      </c>
      <c r="B8" s="2">
        <f>B3-B5-B6</f>
        <v>46500</v>
      </c>
      <c r="D8" s="17" t="s">
        <v>14</v>
      </c>
    </row>
    <row r="9" spans="1:4" ht="13.15" x14ac:dyDescent="0.4">
      <c r="A9" s="1"/>
      <c r="D9" s="18"/>
    </row>
    <row r="10" spans="1:4" ht="13.15" x14ac:dyDescent="0.4">
      <c r="A10" s="1" t="s">
        <v>4</v>
      </c>
      <c r="B10" s="3">
        <v>0.09</v>
      </c>
      <c r="D10" s="18"/>
    </row>
    <row r="11" spans="1:4" ht="13.15" x14ac:dyDescent="0.4">
      <c r="A11" s="1" t="s">
        <v>5</v>
      </c>
      <c r="B11">
        <v>7</v>
      </c>
      <c r="D11" s="18"/>
    </row>
    <row r="12" spans="1:4" ht="13.15" x14ac:dyDescent="0.4">
      <c r="A12" s="1" t="s">
        <v>6</v>
      </c>
      <c r="B12">
        <v>12</v>
      </c>
      <c r="D12" s="18"/>
    </row>
    <row r="13" spans="1:4" ht="13.15" x14ac:dyDescent="0.4">
      <c r="A13" s="1" t="s">
        <v>7</v>
      </c>
      <c r="B13" s="4">
        <f>PMT(B10/B12,B11*B12,B8)*-1</f>
        <v>748.14213909179261</v>
      </c>
      <c r="D13" s="17" t="s">
        <v>16</v>
      </c>
    </row>
    <row r="14" spans="1:4" ht="13.15" x14ac:dyDescent="0.4">
      <c r="A14" s="1"/>
      <c r="D14" s="18"/>
    </row>
    <row r="15" spans="1:4" ht="13.15" x14ac:dyDescent="0.4">
      <c r="A15" s="5" t="s">
        <v>8</v>
      </c>
      <c r="B15" s="6">
        <f>B13*B12*B11</f>
        <v>62843.939683710581</v>
      </c>
      <c r="D15" s="17" t="s">
        <v>17</v>
      </c>
    </row>
    <row r="16" spans="1:4" ht="13.15" x14ac:dyDescent="0.4">
      <c r="A16" s="7" t="s">
        <v>9</v>
      </c>
      <c r="B16" s="8">
        <f>B15-B8</f>
        <v>16343.939683710581</v>
      </c>
      <c r="D16" s="17" t="s">
        <v>18</v>
      </c>
    </row>
    <row r="17" spans="1:4" ht="13.15" x14ac:dyDescent="0.4">
      <c r="A17" s="9" t="s">
        <v>10</v>
      </c>
      <c r="B17" s="10">
        <f ca="1">NOW()+(B11*365.25)</f>
        <v>46157.408853472225</v>
      </c>
      <c r="D17" s="17" t="s">
        <v>19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7"/>
  <sheetViews>
    <sheetView workbookViewId="0">
      <selection activeCell="H6" sqref="H6"/>
    </sheetView>
  </sheetViews>
  <sheetFormatPr defaultRowHeight="12.75" x14ac:dyDescent="0.35"/>
  <cols>
    <col min="1" max="1" width="21.3984375" bestFit="1" customWidth="1"/>
    <col min="2" max="2" width="15.73046875" customWidth="1"/>
    <col min="3" max="3" width="3.86328125" customWidth="1"/>
  </cols>
  <sheetData>
    <row r="1" spans="1:2" ht="15" x14ac:dyDescent="0.4">
      <c r="A1" s="19" t="s">
        <v>13</v>
      </c>
      <c r="B1" s="19"/>
    </row>
    <row r="3" spans="1:2" ht="13.15" x14ac:dyDescent="0.4">
      <c r="A3" s="1" t="s">
        <v>0</v>
      </c>
      <c r="B3" s="2">
        <v>55000</v>
      </c>
    </row>
    <row r="4" spans="1:2" ht="13.15" x14ac:dyDescent="0.4">
      <c r="A4" s="1"/>
      <c r="B4" s="2"/>
    </row>
    <row r="5" spans="1:2" ht="13.15" x14ac:dyDescent="0.4">
      <c r="A5" s="1" t="s">
        <v>1</v>
      </c>
      <c r="B5" s="2">
        <v>3500</v>
      </c>
    </row>
    <row r="6" spans="1:2" ht="13.15" x14ac:dyDescent="0.4">
      <c r="A6" s="1" t="s">
        <v>2</v>
      </c>
      <c r="B6" s="2">
        <v>5000</v>
      </c>
    </row>
    <row r="7" spans="1:2" ht="13.15" x14ac:dyDescent="0.4">
      <c r="A7" s="1"/>
      <c r="B7" s="2"/>
    </row>
    <row r="8" spans="1:2" ht="13.15" x14ac:dyDescent="0.4">
      <c r="A8" s="1" t="s">
        <v>3</v>
      </c>
      <c r="B8" s="2">
        <f>B3-B5-B6</f>
        <v>46500</v>
      </c>
    </row>
    <row r="9" spans="1:2" ht="13.15" x14ac:dyDescent="0.4">
      <c r="A9" s="1"/>
    </row>
    <row r="10" spans="1:2" ht="13.15" x14ac:dyDescent="0.4">
      <c r="A10" s="1" t="s">
        <v>4</v>
      </c>
      <c r="B10" s="3">
        <v>0.09</v>
      </c>
    </row>
    <row r="11" spans="1:2" ht="13.15" x14ac:dyDescent="0.4">
      <c r="A11" s="1" t="s">
        <v>5</v>
      </c>
      <c r="B11">
        <v>7</v>
      </c>
    </row>
    <row r="12" spans="1:2" ht="13.15" x14ac:dyDescent="0.4">
      <c r="A12" s="1" t="s">
        <v>6</v>
      </c>
      <c r="B12">
        <v>12</v>
      </c>
    </row>
    <row r="13" spans="1:2" ht="13.15" x14ac:dyDescent="0.4">
      <c r="A13" s="1" t="s">
        <v>7</v>
      </c>
      <c r="B13" s="4">
        <f>PMT(B10/B12,B11*B12,B8)*-1</f>
        <v>748.14213909179261</v>
      </c>
    </row>
    <row r="14" spans="1:2" ht="13.15" x14ac:dyDescent="0.4">
      <c r="A14" s="1"/>
    </row>
    <row r="15" spans="1:2" ht="13.15" x14ac:dyDescent="0.4">
      <c r="A15" s="5" t="s">
        <v>8</v>
      </c>
      <c r="B15" s="6">
        <f>B13*B12*B11</f>
        <v>62843.939683710581</v>
      </c>
    </row>
    <row r="16" spans="1:2" ht="13.15" x14ac:dyDescent="0.4">
      <c r="A16" s="7" t="s">
        <v>9</v>
      </c>
      <c r="B16" s="8">
        <f>B15-B8</f>
        <v>16343.939683710581</v>
      </c>
    </row>
    <row r="17" spans="1:2" ht="13.15" x14ac:dyDescent="0.4">
      <c r="A17" s="9" t="s">
        <v>10</v>
      </c>
      <c r="B17" s="10">
        <f ca="1">NOW()+(B11*365.25)</f>
        <v>46157.408853472225</v>
      </c>
    </row>
  </sheetData>
  <mergeCells count="1">
    <mergeCell ref="A1:B1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G17"/>
  <sheetViews>
    <sheetView workbookViewId="0">
      <selection activeCell="G8" sqref="G8"/>
    </sheetView>
  </sheetViews>
  <sheetFormatPr defaultRowHeight="12.75" x14ac:dyDescent="0.35"/>
  <cols>
    <col min="1" max="1" width="21.3984375" bestFit="1" customWidth="1"/>
    <col min="2" max="2" width="13.73046875" customWidth="1"/>
    <col min="5" max="7" width="13.265625" customWidth="1"/>
  </cols>
  <sheetData>
    <row r="1" spans="1:7" ht="15" x14ac:dyDescent="0.4">
      <c r="A1" s="19" t="s">
        <v>13</v>
      </c>
      <c r="B1" s="19"/>
    </row>
    <row r="2" spans="1:7" ht="13.15" x14ac:dyDescent="0.4">
      <c r="D2" s="20" t="s">
        <v>11</v>
      </c>
      <c r="E2" s="20"/>
      <c r="F2" s="20"/>
      <c r="G2" s="20"/>
    </row>
    <row r="3" spans="1:7" ht="13.15" x14ac:dyDescent="0.4">
      <c r="A3" s="1" t="s">
        <v>0</v>
      </c>
      <c r="B3" s="2">
        <v>55000</v>
      </c>
    </row>
    <row r="4" spans="1:7" ht="26.25" x14ac:dyDescent="0.4">
      <c r="A4" s="1"/>
      <c r="B4" s="2"/>
      <c r="D4" s="11"/>
      <c r="E4" s="12" t="s">
        <v>12</v>
      </c>
      <c r="F4" s="12" t="s">
        <v>8</v>
      </c>
      <c r="G4" s="12" t="s">
        <v>9</v>
      </c>
    </row>
    <row r="5" spans="1:7" ht="13.15" x14ac:dyDescent="0.4">
      <c r="A5" s="1" t="s">
        <v>1</v>
      </c>
      <c r="B5" s="2">
        <v>3500</v>
      </c>
      <c r="D5" s="13"/>
      <c r="E5" s="4"/>
      <c r="F5" s="4"/>
      <c r="G5" s="4"/>
    </row>
    <row r="6" spans="1:7" ht="13.15" x14ac:dyDescent="0.4">
      <c r="A6" s="1" t="s">
        <v>2</v>
      </c>
      <c r="B6" s="2">
        <v>5000</v>
      </c>
      <c r="D6" s="14">
        <v>0.08</v>
      </c>
      <c r="E6" s="4"/>
      <c r="F6" s="4"/>
      <c r="G6" s="4"/>
    </row>
    <row r="7" spans="1:7" ht="13.15" x14ac:dyDescent="0.4">
      <c r="A7" s="1"/>
      <c r="B7" s="2"/>
      <c r="D7" s="14">
        <v>8.5000000000000006E-2</v>
      </c>
      <c r="E7" s="4"/>
      <c r="F7" s="4"/>
      <c r="G7" s="4"/>
    </row>
    <row r="8" spans="1:7" ht="13.15" x14ac:dyDescent="0.4">
      <c r="A8" s="1" t="s">
        <v>3</v>
      </c>
      <c r="B8" s="2">
        <f>B3-B5-B6</f>
        <v>46500</v>
      </c>
      <c r="D8" s="14">
        <v>0.09</v>
      </c>
      <c r="E8" s="4"/>
      <c r="F8" s="4"/>
      <c r="G8" s="4"/>
    </row>
    <row r="9" spans="1:7" ht="13.15" x14ac:dyDescent="0.4">
      <c r="A9" s="1"/>
      <c r="D9" s="14">
        <v>9.5000000000000001E-2</v>
      </c>
      <c r="E9" s="4"/>
      <c r="F9" s="4"/>
      <c r="G9" s="4"/>
    </row>
    <row r="10" spans="1:7" ht="13.15" x14ac:dyDescent="0.4">
      <c r="A10" s="1" t="s">
        <v>4</v>
      </c>
      <c r="B10" s="3">
        <v>0.09</v>
      </c>
      <c r="D10" s="14">
        <v>0.1</v>
      </c>
      <c r="E10" s="4"/>
      <c r="F10" s="4"/>
      <c r="G10" s="4"/>
    </row>
    <row r="11" spans="1:7" ht="13.15" x14ac:dyDescent="0.4">
      <c r="A11" s="1" t="s">
        <v>5</v>
      </c>
      <c r="B11">
        <v>7</v>
      </c>
      <c r="D11" s="14">
        <v>0.105</v>
      </c>
      <c r="E11" s="4"/>
      <c r="F11" s="4"/>
      <c r="G11" s="4"/>
    </row>
    <row r="12" spans="1:7" ht="13.15" x14ac:dyDescent="0.4">
      <c r="A12" s="1" t="s">
        <v>6</v>
      </c>
      <c r="B12">
        <v>12</v>
      </c>
      <c r="D12" s="14">
        <v>0.11</v>
      </c>
      <c r="E12" s="4"/>
      <c r="F12" s="4"/>
      <c r="G12" s="4"/>
    </row>
    <row r="13" spans="1:7" ht="13.15" x14ac:dyDescent="0.4">
      <c r="A13" s="1" t="s">
        <v>7</v>
      </c>
      <c r="B13" s="4">
        <f>PMT(B10/B12,B11*B12,B8)*-1</f>
        <v>748.14213909179261</v>
      </c>
      <c r="D13" s="14">
        <v>0.115</v>
      </c>
      <c r="E13" s="4"/>
      <c r="F13" s="4"/>
      <c r="G13" s="4"/>
    </row>
    <row r="14" spans="1:7" ht="13.15" x14ac:dyDescent="0.4">
      <c r="A14" s="1"/>
      <c r="D14" s="14">
        <v>0.12</v>
      </c>
      <c r="E14" s="4"/>
      <c r="F14" s="4"/>
      <c r="G14" s="4"/>
    </row>
    <row r="15" spans="1:7" ht="13.15" x14ac:dyDescent="0.4">
      <c r="A15" s="5" t="s">
        <v>8</v>
      </c>
      <c r="B15" s="6">
        <f>B13*B12*B11</f>
        <v>62843.939683710581</v>
      </c>
    </row>
    <row r="16" spans="1:7" ht="13.15" x14ac:dyDescent="0.4">
      <c r="A16" s="7" t="s">
        <v>9</v>
      </c>
      <c r="B16" s="8">
        <f>B15-B8</f>
        <v>16343.939683710581</v>
      </c>
    </row>
    <row r="17" spans="1:2" ht="13.15" x14ac:dyDescent="0.4">
      <c r="A17" s="9" t="s">
        <v>10</v>
      </c>
      <c r="B17" s="10">
        <f ca="1">NOW()+(B11*365.25)</f>
        <v>46157.408853472225</v>
      </c>
    </row>
  </sheetData>
  <mergeCells count="2">
    <mergeCell ref="A1:B1"/>
    <mergeCell ref="D2:G2"/>
  </mergeCells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I17"/>
  <sheetViews>
    <sheetView workbookViewId="0">
      <selection sqref="A1:B1"/>
    </sheetView>
  </sheetViews>
  <sheetFormatPr defaultRowHeight="12.75" x14ac:dyDescent="0.35"/>
  <cols>
    <col min="1" max="1" width="18.265625" customWidth="1"/>
    <col min="2" max="2" width="14.265625" customWidth="1"/>
    <col min="5" max="9" width="12.73046875" customWidth="1"/>
  </cols>
  <sheetData>
    <row r="1" spans="1:9" ht="15" x14ac:dyDescent="0.4">
      <c r="A1" s="19" t="s">
        <v>13</v>
      </c>
      <c r="B1" s="19"/>
    </row>
    <row r="3" spans="1:9" ht="13.15" x14ac:dyDescent="0.4">
      <c r="A3" s="1" t="s">
        <v>0</v>
      </c>
      <c r="B3" s="2">
        <v>55000</v>
      </c>
      <c r="D3" s="20" t="s">
        <v>11</v>
      </c>
      <c r="E3" s="20"/>
      <c r="F3" s="20"/>
      <c r="G3" s="20"/>
      <c r="H3" s="20"/>
      <c r="I3" s="20"/>
    </row>
    <row r="4" spans="1:9" ht="13.15" x14ac:dyDescent="0.4">
      <c r="A4" s="1"/>
      <c r="B4" s="2"/>
    </row>
    <row r="5" spans="1:9" ht="13.15" x14ac:dyDescent="0.4">
      <c r="A5" s="1" t="s">
        <v>1</v>
      </c>
      <c r="B5" s="2">
        <v>3500</v>
      </c>
      <c r="D5" s="15"/>
      <c r="E5" s="15">
        <v>4000</v>
      </c>
      <c r="F5" s="15">
        <v>5000</v>
      </c>
      <c r="G5" s="15">
        <v>6000</v>
      </c>
      <c r="H5" s="15">
        <v>7000</v>
      </c>
      <c r="I5" s="15">
        <v>8000</v>
      </c>
    </row>
    <row r="6" spans="1:9" ht="13.15" x14ac:dyDescent="0.4">
      <c r="A6" s="1" t="s">
        <v>2</v>
      </c>
      <c r="B6" s="2">
        <v>5000</v>
      </c>
      <c r="D6" s="14">
        <v>0.08</v>
      </c>
      <c r="E6" s="21"/>
      <c r="F6" s="21"/>
      <c r="G6" s="21"/>
      <c r="H6" s="21"/>
      <c r="I6" s="21"/>
    </row>
    <row r="7" spans="1:9" ht="13.15" x14ac:dyDescent="0.4">
      <c r="A7" s="1"/>
      <c r="B7" s="2"/>
      <c r="D7" s="14">
        <v>8.5000000000000006E-2</v>
      </c>
      <c r="E7" s="21"/>
      <c r="F7" s="21"/>
      <c r="G7" s="21"/>
      <c r="H7" s="21"/>
      <c r="I7" s="21"/>
    </row>
    <row r="8" spans="1:9" ht="13.15" x14ac:dyDescent="0.4">
      <c r="A8" s="1" t="s">
        <v>3</v>
      </c>
      <c r="B8" s="2">
        <f>B3-B5-B6</f>
        <v>46500</v>
      </c>
      <c r="D8" s="14">
        <v>0.09</v>
      </c>
      <c r="E8" s="21"/>
      <c r="F8" s="21"/>
      <c r="G8" s="21"/>
      <c r="H8" s="21"/>
      <c r="I8" s="21"/>
    </row>
    <row r="9" spans="1:9" ht="13.15" x14ac:dyDescent="0.4">
      <c r="A9" s="1"/>
      <c r="D9" s="14">
        <v>9.5000000000000001E-2</v>
      </c>
      <c r="E9" s="21"/>
      <c r="F9" s="21"/>
      <c r="G9" s="21"/>
      <c r="H9" s="21"/>
      <c r="I9" s="21"/>
    </row>
    <row r="10" spans="1:9" ht="13.15" x14ac:dyDescent="0.4">
      <c r="A10" s="1" t="s">
        <v>4</v>
      </c>
      <c r="B10" s="3">
        <v>0.09</v>
      </c>
      <c r="D10" s="14">
        <v>0.1</v>
      </c>
      <c r="E10" s="21"/>
      <c r="F10" s="21"/>
      <c r="G10" s="21"/>
      <c r="H10" s="21"/>
      <c r="I10" s="21"/>
    </row>
    <row r="11" spans="1:9" ht="13.15" x14ac:dyDescent="0.4">
      <c r="A11" s="1" t="s">
        <v>5</v>
      </c>
      <c r="B11">
        <v>7</v>
      </c>
      <c r="D11" s="14">
        <v>0.105</v>
      </c>
      <c r="E11" s="21"/>
      <c r="F11" s="21"/>
      <c r="G11" s="21"/>
      <c r="H11" s="21"/>
      <c r="I11" s="21"/>
    </row>
    <row r="12" spans="1:9" ht="13.15" x14ac:dyDescent="0.4">
      <c r="A12" s="1" t="s">
        <v>6</v>
      </c>
      <c r="B12">
        <v>12</v>
      </c>
      <c r="D12" s="14">
        <v>0.11</v>
      </c>
      <c r="E12" s="21"/>
      <c r="F12" s="21"/>
      <c r="G12" s="21"/>
      <c r="H12" s="21"/>
      <c r="I12" s="21"/>
    </row>
    <row r="13" spans="1:9" ht="13.15" x14ac:dyDescent="0.4">
      <c r="A13" s="1" t="s">
        <v>7</v>
      </c>
      <c r="B13" s="4">
        <f>PMT(B10/B12,B11*B12,B8)*-1</f>
        <v>748.14213909179261</v>
      </c>
      <c r="D13" s="14">
        <v>0.115</v>
      </c>
      <c r="E13" s="21"/>
      <c r="F13" s="21"/>
      <c r="G13" s="21"/>
      <c r="H13" s="21"/>
      <c r="I13" s="21"/>
    </row>
    <row r="14" spans="1:9" ht="13.15" x14ac:dyDescent="0.4">
      <c r="A14" s="1"/>
      <c r="D14" s="14">
        <v>0.12</v>
      </c>
      <c r="E14" s="21"/>
      <c r="F14" s="21"/>
      <c r="G14" s="21"/>
      <c r="H14" s="21"/>
      <c r="I14" s="21"/>
    </row>
    <row r="15" spans="1:9" ht="13.15" x14ac:dyDescent="0.4">
      <c r="A15" s="5" t="s">
        <v>8</v>
      </c>
      <c r="B15" s="6">
        <f>B13*B12*B11</f>
        <v>62843.939683710581</v>
      </c>
    </row>
    <row r="16" spans="1:9" ht="13.15" x14ac:dyDescent="0.4">
      <c r="A16" s="7" t="s">
        <v>9</v>
      </c>
      <c r="B16" s="8">
        <f>B15-B8</f>
        <v>16343.939683710581</v>
      </c>
    </row>
    <row r="17" spans="1:2" ht="13.15" x14ac:dyDescent="0.4">
      <c r="A17" s="9" t="s">
        <v>10</v>
      </c>
      <c r="B17" s="10">
        <f ca="1">NOW()+(B11*365.25)</f>
        <v>46157.408853472225</v>
      </c>
    </row>
  </sheetData>
  <mergeCells count="2">
    <mergeCell ref="A1:B1"/>
    <mergeCell ref="D3:I3"/>
  </mergeCells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7"/>
  <sheetViews>
    <sheetView workbookViewId="0">
      <selection activeCell="I13" sqref="I13"/>
    </sheetView>
  </sheetViews>
  <sheetFormatPr defaultRowHeight="12.75" x14ac:dyDescent="0.35"/>
  <cols>
    <col min="1" max="1" width="21.3984375" bestFit="1" customWidth="1"/>
    <col min="2" max="2" width="15.73046875" customWidth="1"/>
    <col min="3" max="3" width="3.86328125" customWidth="1"/>
  </cols>
  <sheetData>
    <row r="1" spans="1:2" ht="15" x14ac:dyDescent="0.4">
      <c r="A1" s="19" t="s">
        <v>13</v>
      </c>
      <c r="B1" s="19"/>
    </row>
    <row r="3" spans="1:2" ht="13.15" x14ac:dyDescent="0.4">
      <c r="A3" s="1" t="s">
        <v>0</v>
      </c>
      <c r="B3" s="2">
        <v>55000</v>
      </c>
    </row>
    <row r="4" spans="1:2" ht="13.15" x14ac:dyDescent="0.4">
      <c r="A4" s="1"/>
      <c r="B4" s="2"/>
    </row>
    <row r="5" spans="1:2" ht="13.15" x14ac:dyDescent="0.4">
      <c r="A5" s="1" t="s">
        <v>1</v>
      </c>
      <c r="B5" s="2">
        <v>3500</v>
      </c>
    </row>
    <row r="6" spans="1:2" ht="13.15" x14ac:dyDescent="0.4">
      <c r="A6" s="1" t="s">
        <v>2</v>
      </c>
      <c r="B6" s="2">
        <v>5000</v>
      </c>
    </row>
    <row r="7" spans="1:2" ht="13.15" x14ac:dyDescent="0.4">
      <c r="A7" s="1"/>
      <c r="B7" s="2"/>
    </row>
    <row r="8" spans="1:2" ht="13.15" x14ac:dyDescent="0.4">
      <c r="A8" s="1" t="s">
        <v>3</v>
      </c>
      <c r="B8" s="2">
        <f>B3-B5-B6</f>
        <v>46500</v>
      </c>
    </row>
    <row r="9" spans="1:2" ht="13.15" x14ac:dyDescent="0.4">
      <c r="A9" s="1"/>
    </row>
    <row r="10" spans="1:2" ht="13.15" x14ac:dyDescent="0.4">
      <c r="A10" s="1" t="s">
        <v>4</v>
      </c>
      <c r="B10" s="3">
        <v>0.09</v>
      </c>
    </row>
    <row r="11" spans="1:2" ht="13.15" x14ac:dyDescent="0.4">
      <c r="A11" s="1" t="s">
        <v>5</v>
      </c>
      <c r="B11">
        <v>7</v>
      </c>
    </row>
    <row r="12" spans="1:2" ht="13.15" x14ac:dyDescent="0.4">
      <c r="A12" s="1" t="s">
        <v>6</v>
      </c>
      <c r="B12">
        <v>12</v>
      </c>
    </row>
    <row r="13" spans="1:2" ht="13.15" x14ac:dyDescent="0.4">
      <c r="A13" s="1" t="s">
        <v>7</v>
      </c>
      <c r="B13" s="4">
        <f>PMT(B10/B12,B11*B12,B8)*-1</f>
        <v>748.14213909179261</v>
      </c>
    </row>
    <row r="14" spans="1:2" ht="13.15" x14ac:dyDescent="0.4">
      <c r="A14" s="1"/>
    </row>
    <row r="15" spans="1:2" ht="13.15" x14ac:dyDescent="0.4">
      <c r="A15" s="5" t="s">
        <v>8</v>
      </c>
      <c r="B15" s="6">
        <f>B13*B12*B11</f>
        <v>62843.939683710581</v>
      </c>
    </row>
    <row r="16" spans="1:2" ht="13.15" x14ac:dyDescent="0.4">
      <c r="A16" s="7" t="s">
        <v>9</v>
      </c>
      <c r="B16" s="8">
        <f>B15-B8</f>
        <v>16343.939683710581</v>
      </c>
    </row>
    <row r="17" spans="1:2" ht="13.15" x14ac:dyDescent="0.4">
      <c r="A17" s="9" t="s">
        <v>10</v>
      </c>
      <c r="B17" s="10">
        <f ca="1">NOW()+(B11*365.25)</f>
        <v>46157.408853472225</v>
      </c>
    </row>
  </sheetData>
  <scenarios current="0" show="0">
    <scenario name="Brand New 4x4 7yr loan" locked="1" count="6" user="Penny Buckwell" comment="Brand new 4x4 on 7 year loan @ 9%">
      <inputCells r="B3" val="55000" numFmtId="6"/>
      <inputCells r="B5" val="3500" numFmtId="6"/>
      <inputCells r="B6" val="5000" numFmtId="6"/>
      <inputCells r="B10" val="0.09" numFmtId="9"/>
      <inputCells r="B11" val="7"/>
      <inputCells r="B12" val="12"/>
    </scenario>
  </scenarios>
  <mergeCells count="1">
    <mergeCell ref="A1:B1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What-if Model</vt:lpstr>
      <vt:lpstr>Goal Seeking</vt:lpstr>
      <vt:lpstr>Data Table 1</vt:lpstr>
      <vt:lpstr>Data Table 2</vt:lpstr>
      <vt:lpstr>Scenarios</vt:lpstr>
    </vt:vector>
  </TitlesOfParts>
  <Company>Watsonia Publishing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Data Tables</dc:title>
  <dc:creator>(c) Watsonia Publishing</dc:creator>
  <cp:lastModifiedBy>Penny B</cp:lastModifiedBy>
  <dcterms:created xsi:type="dcterms:W3CDTF">1997-06-17T06:56:20Z</dcterms:created>
  <dcterms:modified xsi:type="dcterms:W3CDTF">2019-05-15T05:49:13Z</dcterms:modified>
</cp:coreProperties>
</file>